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65698D1-746E-4CC4-8E79-827DF944D6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1" l="1"/>
  <c r="E12" i="1"/>
  <c r="F12" i="1"/>
  <c r="H12" i="1"/>
  <c r="D12" i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2" i="1" s="1"/>
  <c r="B2" i="2"/>
  <c r="B4" i="2"/>
  <c r="B6" i="2"/>
  <c r="B7" i="2"/>
  <c r="B5" i="2"/>
  <c r="B3" i="2"/>
  <c r="I7" i="1" l="1"/>
  <c r="G16" i="1"/>
  <c r="I16" i="1" s="1"/>
  <c r="E18" i="1"/>
  <c r="F18" i="1"/>
  <c r="H18" i="1"/>
  <c r="D18" i="1"/>
  <c r="D19" i="1" s="1"/>
  <c r="G15" i="1"/>
  <c r="G14" i="1"/>
  <c r="I14" i="1" s="1"/>
  <c r="G13" i="1"/>
  <c r="I13" i="1" s="1"/>
  <c r="G18" i="1" l="1"/>
  <c r="I15" i="1"/>
  <c r="I18" i="1" s="1"/>
  <c r="E19" i="1" l="1"/>
  <c r="F19" i="1"/>
  <c r="H19" i="1" l="1"/>
  <c r="G19" i="1" l="1"/>
  <c r="I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<sst xmlns="http://schemas.openxmlformats.org/spreadsheetml/2006/main" count="37" uniqueCount="34">
  <si>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</si>
  <si>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</si>
  <si>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</si>
  <si>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</si>
  <si>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</si>
  <si>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</si>
  <si>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</si>
  <si>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</si>
  <si>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</si>
  <si>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</si>
  <si>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</si>
  <si>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</si>
  <si>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</si>
  <si>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</si>
  <si>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</si>
  <si>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</si>
  <si>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</si>
  <si>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</si>
  <si>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</si>
  <si>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</si>
  <si>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</si>
  <si>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</si>
  <si>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</si>
  <si>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</si>
  <si>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</si>
  <si>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</si>
  <si>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</si>
  <si>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ТО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Тулунское отделение</t>
    </r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</si>
  <si>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Тулунское отделение 25 (3ф ИПУ)</t>
  </si>
  <si>
    <t>1.3.</t>
  </si>
  <si>
    <t>3 этап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</si>
  <si>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Тулунское отделение 25 (3фТТ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</si>
  <si>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Тулунское отделение 661 (1ф ИПУ), 21 (БС)</t>
  </si>
  <si>
    <t xml:space="preserve">Приложение № 25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</si>
</sst>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0" t="s">
        <v>33</v>
      </c>
      <c r="C1" s="30"/>
      <c r="D1" s="30"/>
      <c r="E1" s="30"/>
      <c r="F1" s="30"/>
      <c r="G1" s="30"/>
      <c r="H1" s="30"/>
      <c r="I1" s="30"/>
      <c r="J1" s="7"/>
    </row>
    <row r="2" spans="1:15" x14ac:dyDescent="0.25">
      <c r="A2" s="1"/>
      <c r="B2" s="1"/>
      <c r="C2" s="1"/>
      <c r="D2" s="31" t="s">
        <v>22</v>
      </c>
      <c r="E2" s="31"/>
      <c r="F2" s="31"/>
      <c r="G2" s="31"/>
      <c r="H2" s="31"/>
      <c r="I2" s="31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2" t="s">
        <v>27</v>
      </c>
      <c r="B4" s="32"/>
      <c r="C4" s="32"/>
      <c r="D4" s="32"/>
      <c r="E4" s="32"/>
      <c r="F4" s="32"/>
      <c r="G4" s="32"/>
      <c r="H4" s="32"/>
      <c r="I4" s="32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3" t="s">
        <v>20</v>
      </c>
      <c r="B6" s="34"/>
      <c r="C6" s="34"/>
      <c r="D6" s="34"/>
      <c r="E6" s="34"/>
      <c r="F6" s="34"/>
      <c r="G6" s="34"/>
      <c r="H6" s="34"/>
      <c r="I6" s="35"/>
      <c r="J6" s="9"/>
    </row>
    <row r="7" spans="1:15" ht="105" x14ac:dyDescent="0.25">
      <c r="A7" s="5" t="s">
        <v>3</v>
      </c>
      <c r="B7" s="26" t="s">
        <v>32</v>
      </c>
      <c r="C7" s="12" t="s">
        <v>23</v>
      </c>
      <c r="D7" s="6">
        <v>1536992.4610000008</v>
      </c>
      <c r="E7" s="6">
        <v>8026978.3454</v>
      </c>
      <c r="F7" s="6">
        <v>848436.8236</v>
      </c>
      <c r="G7" s="6">
        <f>SUM(D7:F7)</f>
        <v>10412407.630000001</v>
      </c>
      <c r="H7" s="6">
        <v>2290729.6800000002</v>
      </c>
      <c r="I7" s="6">
        <f>G7+H7</f>
        <v>12703137.310000001</v>
      </c>
      <c r="J7" s="10"/>
      <c r="K7" s="14"/>
      <c r="L7" s="13"/>
      <c r="M7" s="16"/>
      <c r="N7" s="13"/>
      <c r="O7" s="14"/>
    </row>
    <row r="8" spans="1:15" x14ac:dyDescent="0.25">
      <c r="A8" s="27" t="s">
        <v>21</v>
      </c>
      <c r="B8" s="28"/>
      <c r="C8" s="28"/>
      <c r="D8" s="28"/>
      <c r="E8" s="28"/>
      <c r="F8" s="28"/>
      <c r="G8" s="28"/>
      <c r="H8" s="28"/>
      <c r="I8" s="29"/>
      <c r="J8" s="10"/>
      <c r="K8" s="14"/>
      <c r="L8" s="13"/>
      <c r="M8" s="16"/>
      <c r="N8" s="13"/>
      <c r="O8" s="14"/>
    </row>
    <row r="9" spans="1:15" ht="105" x14ac:dyDescent="0.25">
      <c r="A9" s="5" t="s">
        <v>26</v>
      </c>
      <c r="B9" s="26" t="s">
        <v>28</v>
      </c>
      <c r="C9" s="12" t="s">
        <v>23</v>
      </c>
      <c r="D9" s="6">
        <v>117394.85665000003</v>
      </c>
      <c r="E9" s="6">
        <v>416844.28885000001</v>
      </c>
      <c r="F9" s="6">
        <v>31280.644499999999</v>
      </c>
      <c r="G9" s="6">
        <f>SUM(D9:F9)</f>
        <v>565519.79000000015</v>
      </c>
      <c r="H9" s="6">
        <v>124414.35</v>
      </c>
      <c r="I9" s="6">
        <f>G9+H9</f>
        <v>689934.14000000013</v>
      </c>
      <c r="J9" s="10"/>
      <c r="K9" s="14"/>
      <c r="L9" s="13"/>
      <c r="M9" s="16"/>
      <c r="N9" s="13"/>
      <c r="O9" s="14"/>
    </row>
    <row r="10" spans="1:15" x14ac:dyDescent="0.25">
      <c r="A10" s="27" t="s">
        <v>30</v>
      </c>
      <c r="B10" s="28"/>
      <c r="C10" s="28"/>
      <c r="D10" s="28"/>
      <c r="E10" s="28"/>
      <c r="F10" s="28"/>
      <c r="G10" s="28"/>
      <c r="H10" s="28"/>
      <c r="I10" s="29"/>
      <c r="J10" s="10"/>
      <c r="K10" s="14"/>
      <c r="L10" s="13"/>
      <c r="M10" s="16"/>
      <c r="N10" s="13"/>
      <c r="O10" s="14"/>
    </row>
    <row r="11" spans="1:15" ht="105" x14ac:dyDescent="0.25">
      <c r="A11" s="5" t="s">
        <v>29</v>
      </c>
      <c r="B11" s="26" t="s">
        <v>31</v>
      </c>
      <c r="C11" s="12" t="s">
        <v>23</v>
      </c>
      <c r="D11" s="6">
        <v>682501.95850000007</v>
      </c>
      <c r="E11" s="6">
        <v>488310.64294999995</v>
      </c>
      <c r="F11" s="6">
        <v>102389.44855</v>
      </c>
      <c r="G11" s="6">
        <f>SUM(D11:F11)</f>
        <v>1273202.05</v>
      </c>
      <c r="H11" s="6">
        <v>280104.45</v>
      </c>
      <c r="I11" s="6">
        <f>G11+H11</f>
        <v>1553306.5</v>
      </c>
      <c r="J11" s="10"/>
      <c r="K11" s="14"/>
      <c r="L11" s="13"/>
      <c r="M11" s="16"/>
      <c r="N11" s="13"/>
      <c r="O11" s="14"/>
    </row>
    <row r="12" spans="1:15" s="23" customFormat="1" ht="29.25" customHeight="1" x14ac:dyDescent="0.25">
      <c r="A12" s="19"/>
      <c r="B12" s="20" t="s">
        <v>2</v>
      </c>
      <c r="C12" s="20"/>
      <c r="D12" s="21">
        <f>D7+D9+D11</f>
        <v>2336889.2761500007</v>
      </c>
      <c r="E12" s="21">
        <f t="shared" ref="E12:H12" si="0">E7+E9+E11</f>
        <v>8932133.2772000004</v>
      </c>
      <c r="F12" s="21">
        <f t="shared" si="0"/>
        <v>982106.91665000003</v>
      </c>
      <c r="G12" s="21">
        <f t="shared" si="0"/>
        <v>12251129.470000003</v>
      </c>
      <c r="H12" s="21">
        <f t="shared" si="0"/>
        <v>2695248.4800000004</v>
      </c>
      <c r="I12" s="21">
        <f>I7+I9+I11</f>
        <v>14946377.950000001</v>
      </c>
      <c r="J12" s="22"/>
    </row>
    <row r="13" spans="1:15" ht="29.25" hidden="1" customHeight="1" x14ac:dyDescent="0.25">
      <c r="A13" s="17"/>
      <c r="B13" s="18"/>
      <c r="C13" s="18" t="s">
        <v>16</v>
      </c>
      <c r="D13" s="11">
        <v>183927.91</v>
      </c>
      <c r="E13" s="11">
        <v>829287.35</v>
      </c>
      <c r="F13" s="11">
        <v>0</v>
      </c>
      <c r="G13" s="11">
        <f>SUM(D13:F13)</f>
        <v>1013215.26</v>
      </c>
      <c r="H13" s="11">
        <v>202643.05</v>
      </c>
      <c r="I13" s="11">
        <f>SUM(G13:H13)</f>
        <v>1215858.31</v>
      </c>
      <c r="J13" s="11"/>
    </row>
    <row r="14" spans="1:15" ht="29.25" hidden="1" customHeight="1" x14ac:dyDescent="0.25">
      <c r="A14" s="17"/>
      <c r="B14" s="18"/>
      <c r="C14" s="18" t="s">
        <v>17</v>
      </c>
      <c r="D14" s="11">
        <v>865188.62000000011</v>
      </c>
      <c r="E14" s="11">
        <v>4713130.41</v>
      </c>
      <c r="F14" s="11">
        <v>358500.21</v>
      </c>
      <c r="G14" s="11">
        <f>SUM(D14:F14)</f>
        <v>5936819.2400000002</v>
      </c>
      <c r="H14" s="11">
        <v>1187363.8500000001</v>
      </c>
      <c r="I14" s="11">
        <f>SUM(G14:H14)</f>
        <v>7124183.0899999999</v>
      </c>
      <c r="J14" s="11"/>
    </row>
    <row r="15" spans="1:15" ht="29.25" hidden="1" customHeight="1" x14ac:dyDescent="0.25">
      <c r="A15" s="17"/>
      <c r="B15" s="18"/>
      <c r="C15" s="18" t="s">
        <v>18</v>
      </c>
      <c r="D15" s="11">
        <v>7539510.1800000006</v>
      </c>
      <c r="E15" s="11">
        <v>21812129.030000001</v>
      </c>
      <c r="F15" s="11">
        <v>1715982.01</v>
      </c>
      <c r="G15" s="11">
        <f>SUM(D15:F15)</f>
        <v>31067621.220000003</v>
      </c>
      <c r="H15" s="11">
        <v>6213524.2400000002</v>
      </c>
      <c r="I15" s="11">
        <f>SUM(G15:H15)</f>
        <v>37281145.460000001</v>
      </c>
      <c r="J15" s="11"/>
    </row>
    <row r="16" spans="1:15" ht="29.25" hidden="1" customHeight="1" x14ac:dyDescent="0.25">
      <c r="A16" s="17"/>
      <c r="B16" s="18"/>
      <c r="C16" s="18" t="s">
        <v>19</v>
      </c>
      <c r="D16" s="11">
        <v>1509590.29</v>
      </c>
      <c r="E16" s="11">
        <v>5201228.4400000004</v>
      </c>
      <c r="F16" s="11">
        <v>191098.53</v>
      </c>
      <c r="G16" s="11">
        <f>SUM(D16:F16)+F17</f>
        <v>7398855.3000000007</v>
      </c>
      <c r="H16" s="11">
        <v>1479771.06</v>
      </c>
      <c r="I16" s="11">
        <f>SUM(G16:H16)</f>
        <v>8878626.3600000013</v>
      </c>
      <c r="J16" s="11"/>
    </row>
    <row r="17" spans="1:10" ht="29.25" hidden="1" customHeight="1" x14ac:dyDescent="0.25">
      <c r="A17" s="17"/>
      <c r="B17" s="18"/>
      <c r="C17" s="18"/>
      <c r="D17" s="11"/>
      <c r="E17" s="11"/>
      <c r="F17" s="11">
        <v>496938.04</v>
      </c>
      <c r="G17" s="11"/>
      <c r="H17" s="11"/>
      <c r="I17" s="11"/>
      <c r="J17" s="11"/>
    </row>
    <row r="18" spans="1:10" ht="29.25" hidden="1" customHeight="1" x14ac:dyDescent="0.25">
      <c r="A18" s="17"/>
      <c r="B18" s="18"/>
      <c r="C18" s="18"/>
      <c r="D18" s="11">
        <f t="shared" ref="D18:I18" si="1">SUM(D13:D16)</f>
        <v>10098217</v>
      </c>
      <c r="E18" s="11">
        <f t="shared" si="1"/>
        <v>32555775.23</v>
      </c>
      <c r="F18" s="11">
        <f t="shared" si="1"/>
        <v>2265580.75</v>
      </c>
      <c r="G18" s="11">
        <f t="shared" si="1"/>
        <v>45416511.019999996</v>
      </c>
      <c r="H18" s="11">
        <f t="shared" si="1"/>
        <v>9083302.2000000011</v>
      </c>
      <c r="I18" s="11">
        <f t="shared" si="1"/>
        <v>54499813.219999999</v>
      </c>
      <c r="J18" s="11"/>
    </row>
    <row r="19" spans="1:10" ht="29.25" hidden="1" customHeight="1" x14ac:dyDescent="0.25">
      <c r="A19" s="17"/>
      <c r="B19" s="18"/>
      <c r="C19" s="18"/>
      <c r="D19" s="11">
        <f t="shared" ref="D19:I19" si="2">D12-D18</f>
        <v>-7761327.7238499988</v>
      </c>
      <c r="E19" s="11">
        <f t="shared" si="2"/>
        <v>-23623641.952799998</v>
      </c>
      <c r="F19" s="11">
        <f t="shared" si="2"/>
        <v>-1283473.83335</v>
      </c>
      <c r="G19" s="11">
        <f t="shared" si="2"/>
        <v>-33165381.549999993</v>
      </c>
      <c r="H19" s="11">
        <f t="shared" si="2"/>
        <v>-6388053.7200000007</v>
      </c>
      <c r="I19" s="11">
        <f t="shared" si="2"/>
        <v>-39553435.269999996</v>
      </c>
      <c r="J19" s="11"/>
    </row>
    <row r="20" spans="1:10" ht="29.25" hidden="1" customHeight="1" x14ac:dyDescent="0.25">
      <c r="A20" s="17"/>
      <c r="B20" s="18"/>
      <c r="C20" s="18"/>
      <c r="D20" s="11">
        <v>516599.93999999948</v>
      </c>
      <c r="E20" s="11">
        <v>376236.72000000253</v>
      </c>
      <c r="F20" s="11">
        <v>13759.100000000093</v>
      </c>
      <c r="G20" s="11">
        <v>409657.72000000626</v>
      </c>
      <c r="H20" s="11">
        <v>81931.549999998882</v>
      </c>
      <c r="I20" s="11">
        <v>491589.27000000299</v>
      </c>
      <c r="J20" s="11"/>
    </row>
    <row r="21" spans="1:10" x14ac:dyDescent="0.25">
      <c r="A21" s="1"/>
      <c r="B21" s="1"/>
      <c r="C21" s="1"/>
      <c r="D21" s="24"/>
      <c r="E21" s="24"/>
      <c r="F21" s="24"/>
      <c r="G21" s="24"/>
      <c r="H21" s="24"/>
      <c r="I21" s="25"/>
    </row>
    <row r="22" spans="1:10" x14ac:dyDescent="0.25">
      <c r="A22" s="1"/>
      <c r="B22" s="1"/>
      <c r="C22" s="1"/>
      <c r="D22" s="1"/>
      <c r="E22" s="1"/>
      <c r="F22" s="1"/>
      <c r="G22" s="1"/>
      <c r="H22" s="1"/>
    </row>
    <row r="23" spans="1:10" x14ac:dyDescent="0.25">
      <c r="A23" s="1"/>
      <c r="B23" s="8" t="s">
        <v>10</v>
      </c>
      <c r="C23" s="8"/>
      <c r="D23" s="1"/>
      <c r="E23" s="1"/>
      <c r="F23" s="1"/>
      <c r="G23" s="8" t="s">
        <v>11</v>
      </c>
      <c r="H23" s="1"/>
    </row>
    <row r="24" spans="1:10" x14ac:dyDescent="0.25">
      <c r="A24" s="1"/>
      <c r="B24" s="1" t="s">
        <v>24</v>
      </c>
      <c r="C24" s="1"/>
      <c r="D24" s="1"/>
      <c r="E24" s="1"/>
      <c r="F24" s="1"/>
      <c r="G24" s="1" t="s">
        <v>12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25</v>
      </c>
      <c r="C26" s="1"/>
      <c r="D26" s="1"/>
      <c r="E26" s="1"/>
      <c r="F26" s="1"/>
      <c r="G26" s="1" t="s">
        <v>13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14</v>
      </c>
      <c r="C28" s="1"/>
      <c r="D28" s="1"/>
      <c r="E28" s="1"/>
      <c r="F28" s="1"/>
      <c r="G28" s="1" t="s">
        <v>14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"/>
      <c r="F34" s="1"/>
      <c r="G34" s="1"/>
      <c r="H34" s="1"/>
    </row>
    <row r="35" spans="1:9" x14ac:dyDescent="0.25">
      <c r="A35" s="1"/>
      <c r="B35" s="1"/>
      <c r="C35" s="1"/>
      <c r="D35" s="15"/>
      <c r="E35" s="1"/>
      <c r="F35" s="1"/>
      <c r="G35" s="1"/>
      <c r="H35" s="1"/>
    </row>
    <row r="36" spans="1:9" x14ac:dyDescent="0.25">
      <c r="D36" s="15"/>
    </row>
  </sheetData>
  <mergeCells count="6"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2026-01-28T07:03:05Z</dcterms:modified>
</cp:coreProperties>
</file>